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 activeTab="1"/>
  </bookViews>
  <sheets>
    <sheet name="расчет" sheetId="5" r:id="rId1"/>
    <sheet name="ведомость СМР и ТМЦ" sheetId="6" r:id="rId2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6" l="1"/>
  <c r="F26" i="6"/>
  <c r="F10" i="6"/>
  <c r="F33" i="6" l="1"/>
  <c r="F23" i="6"/>
  <c r="AK29" i="5"/>
  <c r="AK26" i="5"/>
  <c r="AK15" i="5"/>
  <c r="AL7" i="5"/>
  <c r="AL6" i="5"/>
  <c r="AK7" i="5"/>
  <c r="AK6" i="5"/>
  <c r="AL8" i="5"/>
  <c r="AK8" i="5"/>
  <c r="AK5" i="5"/>
  <c r="AL5" i="5"/>
  <c r="AF24" i="5" l="1"/>
  <c r="AF13" i="5"/>
  <c r="AF12" i="5"/>
  <c r="AF11" i="5"/>
  <c r="AF10" i="5"/>
  <c r="AF9" i="5"/>
  <c r="AF23" i="5"/>
  <c r="AF22" i="5"/>
  <c r="Q6" i="5" l="1"/>
  <c r="R6" i="5"/>
  <c r="T7" i="5"/>
  <c r="J16" i="5"/>
  <c r="K16" i="5"/>
  <c r="J18" i="5"/>
  <c r="K18" i="5"/>
  <c r="J20" i="5"/>
  <c r="K20" i="5"/>
  <c r="J6" i="5"/>
  <c r="K6" i="5"/>
  <c r="J8" i="5"/>
  <c r="K8" i="5"/>
  <c r="J10" i="5"/>
  <c r="K10" i="5"/>
  <c r="I58" i="5"/>
  <c r="I57" i="5"/>
  <c r="E57" i="5"/>
  <c r="E56" i="5" s="1"/>
  <c r="G56" i="5" s="1"/>
  <c r="I55" i="5"/>
  <c r="I54" i="5"/>
  <c r="E54" i="5"/>
  <c r="E53" i="5" s="1"/>
  <c r="G53" i="5" s="1"/>
  <c r="F52" i="5"/>
  <c r="E52" i="5"/>
  <c r="F51" i="5"/>
  <c r="E51" i="5"/>
  <c r="E41" i="5"/>
  <c r="E40" i="5"/>
  <c r="E46" i="5"/>
  <c r="E45" i="5" s="1"/>
  <c r="G45" i="5" s="1"/>
  <c r="F41" i="5"/>
  <c r="F40" i="5"/>
  <c r="I47" i="5"/>
  <c r="I46" i="5"/>
  <c r="I44" i="5"/>
  <c r="E43" i="5"/>
  <c r="E42" i="5" s="1"/>
  <c r="G42" i="5" s="1"/>
  <c r="I43" i="5"/>
  <c r="E16" i="5"/>
  <c r="C15" i="5"/>
  <c r="E15" i="5" s="1"/>
  <c r="E9" i="5"/>
  <c r="E33" i="5"/>
  <c r="E25" i="5"/>
  <c r="C32" i="5"/>
  <c r="C31" i="5"/>
  <c r="E31" i="5" s="1"/>
  <c r="C24" i="5"/>
  <c r="C23" i="5"/>
  <c r="C8" i="5"/>
  <c r="E8" i="5" s="1"/>
  <c r="D41" i="5" l="1"/>
  <c r="E23" i="5"/>
  <c r="D40" i="5"/>
  <c r="D39" i="5" s="1"/>
  <c r="G39" i="5" s="1"/>
  <c r="T6" i="5"/>
  <c r="T9" i="5" s="1"/>
  <c r="E10" i="5"/>
  <c r="L18" i="5"/>
  <c r="E17" i="5"/>
  <c r="F12" i="6" s="1"/>
  <c r="F13" i="6" s="1"/>
  <c r="D51" i="5"/>
  <c r="D50" i="5" s="1"/>
  <c r="G50" i="5" s="1"/>
  <c r="L10" i="5"/>
  <c r="L6" i="5"/>
  <c r="F17" i="6"/>
  <c r="L16" i="5"/>
  <c r="D52" i="5"/>
  <c r="E27" i="5"/>
  <c r="L8" i="5"/>
  <c r="L20" i="5"/>
  <c r="E35" i="5"/>
  <c r="M21" i="5" l="1"/>
  <c r="F16" i="6"/>
  <c r="M11" i="5"/>
  <c r="AF19" i="5" s="1"/>
  <c r="AF26" i="5" s="1"/>
  <c r="F18" i="6" s="1"/>
  <c r="F19" i="6" s="1"/>
  <c r="S15" i="5"/>
  <c r="S16" i="5" s="1"/>
  <c r="T10" i="5"/>
  <c r="M22" i="5"/>
  <c r="AF20" i="5"/>
  <c r="F14" i="6"/>
  <c r="F15" i="6" s="1"/>
  <c r="X10" i="5" l="1"/>
  <c r="X5" i="5" s="1"/>
  <c r="X6" i="5" s="1"/>
  <c r="F28" i="6" s="1"/>
  <c r="F29" i="6" s="1"/>
  <c r="M12" i="5"/>
  <c r="Q20" i="5"/>
  <c r="AF7" i="5"/>
  <c r="AF15" i="5" s="1"/>
  <c r="F30" i="6" s="1"/>
  <c r="F31" i="6" s="1"/>
  <c r="F20" i="6"/>
  <c r="F21" i="6" s="1"/>
  <c r="H21" i="6" s="1"/>
  <c r="S20" i="5" l="1"/>
  <c r="F24" i="6" s="1"/>
  <c r="F25" i="6" s="1"/>
  <c r="X11" i="5"/>
  <c r="F11" i="6" s="1"/>
  <c r="Q22" i="5"/>
  <c r="S22" i="5" l="1"/>
  <c r="F34" i="6" s="1"/>
  <c r="F35" i="6" s="1"/>
</calcChain>
</file>

<file path=xl/sharedStrings.xml><?xml version="1.0" encoding="utf-8"?>
<sst xmlns="http://schemas.openxmlformats.org/spreadsheetml/2006/main" count="204" uniqueCount="98">
  <si>
    <t>м3</t>
  </si>
  <si>
    <t>Песок для строительных работ природный 50%; обогащенный 50%</t>
  </si>
  <si>
    <t>м2</t>
  </si>
  <si>
    <t>песчаное основание</t>
  </si>
  <si>
    <t>2-3/С-Т</t>
  </si>
  <si>
    <t>9-10/С-Т</t>
  </si>
  <si>
    <t>4-7/С-Т</t>
  </si>
  <si>
    <t>2-3/Ж-И</t>
  </si>
  <si>
    <t>4-7/Ж-И</t>
  </si>
  <si>
    <t>9-10/Ж-И</t>
  </si>
  <si>
    <t>2-10/Е-У</t>
  </si>
  <si>
    <t>площадь осн</t>
  </si>
  <si>
    <t>минус колонны</t>
  </si>
  <si>
    <t>армирование основания</t>
  </si>
  <si>
    <t>d8 A1</t>
  </si>
  <si>
    <t>200х200</t>
  </si>
  <si>
    <t>кг/м2</t>
  </si>
  <si>
    <t>тн</t>
  </si>
  <si>
    <t>h=1100мм</t>
  </si>
  <si>
    <t>h=1000мм</t>
  </si>
  <si>
    <t>участки с утеплением</t>
  </si>
  <si>
    <t>участок без утепления</t>
  </si>
  <si>
    <t>S,м2</t>
  </si>
  <si>
    <t>V, м3</t>
  </si>
  <si>
    <t>высотой 1,1 засыпка</t>
  </si>
  <si>
    <t>высотой 1,0 засыпка</t>
  </si>
  <si>
    <t>песок с коэф.1,12</t>
  </si>
  <si>
    <t>бет.фундамент под трибуны</t>
  </si>
  <si>
    <t>L, м</t>
  </si>
  <si>
    <t>бетонное основание В15</t>
  </si>
  <si>
    <t>бетонная подготовка В 7,5 толщ.50мм</t>
  </si>
  <si>
    <t>b, м3</t>
  </si>
  <si>
    <t>h=0,4м</t>
  </si>
  <si>
    <t>армирование</t>
  </si>
  <si>
    <t>арматура 12 А-III</t>
  </si>
  <si>
    <t>арматура 10 А-I</t>
  </si>
  <si>
    <t>h=0,05м</t>
  </si>
  <si>
    <t>кол-во, шт</t>
  </si>
  <si>
    <t>длина,
м</t>
  </si>
  <si>
    <t>0,5 нахлест</t>
  </si>
  <si>
    <t>по 4 стержня</t>
  </si>
  <si>
    <t>сверху и снизу</t>
  </si>
  <si>
    <t>справа и слева</t>
  </si>
  <si>
    <t>справа и слева, 4 стены</t>
  </si>
  <si>
    <t>сверху и снизу, 4 стены</t>
  </si>
  <si>
    <t>по 4 стержня, 4 стены</t>
  </si>
  <si>
    <t>вес 1 п.м. кг</t>
  </si>
  <si>
    <t>L 1, м</t>
  </si>
  <si>
    <t>L 2, м</t>
  </si>
  <si>
    <t>утепление, толщиной 100мм</t>
  </si>
  <si>
    <t>S, м2</t>
  </si>
  <si>
    <t>N</t>
  </si>
  <si>
    <t>бетонное основание, бетон В22,5, толщ.200мм</t>
  </si>
  <si>
    <t>№ п/п</t>
  </si>
  <si>
    <t>Наименование объектов, видов работ, оборудования, затрат, примечания, уточнения</t>
  </si>
  <si>
    <t>Ед.
изм.</t>
  </si>
  <si>
    <t>Норма расхода</t>
  </si>
  <si>
    <t>Цена
(в т.ч. НДС)</t>
  </si>
  <si>
    <t>Сумма
(в т.ч. НДС)</t>
  </si>
  <si>
    <t>Устройство песчаной подготовки</t>
  </si>
  <si>
    <t>бетон В7,5</t>
  </si>
  <si>
    <t>Арматура 12 А-III</t>
  </si>
  <si>
    <t>Бетон В15</t>
  </si>
  <si>
    <t>Арматура 10 А-I</t>
  </si>
  <si>
    <t>Устройство бетонной подготовки под фундаменты стен трибун</t>
  </si>
  <si>
    <t>Устройство монолитных фундаментов под стены трибун</t>
  </si>
  <si>
    <t>Устройство утепления пола помещений (тип 1.5, 1.6)</t>
  </si>
  <si>
    <t>Коли-
чество</t>
  </si>
  <si>
    <t>ИТОГО, стоимость ТМЦ, в т.ч. НДС:</t>
  </si>
  <si>
    <t>ИТОГО, стоимость СМР, в т.ч. НДС:</t>
  </si>
  <si>
    <t>ИТОГО, в т.ч. НДС:</t>
  </si>
  <si>
    <t xml:space="preserve">объект: «Дворец единоборств на земельном участке с кадастровым номером 18:26:030051:654 в 180 метрах на север от жилого дома по ул. Молодежной, 3 в Устиновском районе г. Ижевска» </t>
  </si>
  <si>
    <t>приложение №1</t>
  </si>
  <si>
    <t>мемебрана</t>
  </si>
  <si>
    <t>с утеплением</t>
  </si>
  <si>
    <t>без утепления</t>
  </si>
  <si>
    <t>h=300мм</t>
  </si>
  <si>
    <t>заведение на стены</t>
  </si>
  <si>
    <t>S осн</t>
  </si>
  <si>
    <t>S заведение на стены</t>
  </si>
  <si>
    <t>h=200мм</t>
  </si>
  <si>
    <t>S заведение на колонны</t>
  </si>
  <si>
    <t xml:space="preserve">Устройство бетонных полов для помещения физкультурно-спортивного зала 154 </t>
  </si>
  <si>
    <t xml:space="preserve">Устройство бетонных полов для помещений раздевальных 146, 147, 152, 153, сан.узлов 143,149, душевых 144, 145, 150, 151, снярядные 148,156, инвентарных 155, 157 с утеплением </t>
  </si>
  <si>
    <t>Устройство бетонных полов толщиной 200мм из бетона марки В22,5 с нарезкой карт, в т.ч. стоимость работ и материалов по устройству деформационных швов</t>
  </si>
  <si>
    <t xml:space="preserve">Армированная сетка 8АСКК ом АР 200х200 </t>
  </si>
  <si>
    <t>Бетон В22,5 W6</t>
  </si>
  <si>
    <t>Прогрев бетона</t>
  </si>
  <si>
    <t>Комплекс мероприятий по подготовке к прогреву бетона и прогрев бетона, в том числе материалы для прогрева (КТПК и пр.)</t>
  </si>
  <si>
    <t>компл</t>
  </si>
  <si>
    <t>Укладка демпферной ленты</t>
  </si>
  <si>
    <t>Изолон толщ.20мм (или аналог)</t>
  </si>
  <si>
    <r>
      <t>Плиты теплоизоляционные Карбон Солид толщ.100мм</t>
    </r>
    <r>
      <rPr>
        <i/>
        <sz val="11"/>
        <color rgb="FFFF0000"/>
        <rFont val="Times New Roman"/>
        <family val="1"/>
        <charset val="204"/>
      </rPr>
      <t xml:space="preserve"> (давальческий)</t>
    </r>
  </si>
  <si>
    <t>п.м.</t>
  </si>
  <si>
    <t>Ведомость объемов работ и материалов на выполнение работ по песчаного основания и силовой железобетонной плиты пола блока №2 в/о «2-10/Е-У»</t>
  </si>
  <si>
    <t>демпферная лента</t>
  </si>
  <si>
    <t>Устройство пароизоляции</t>
  </si>
  <si>
    <t>Армированная пленка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</si>
</sst>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#,##0.00\ _₽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i/>
      <sz val="11"/>
      <color theme="4" tint="-0.249977111117893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/>
    <xf numFmtId="2" fontId="0" fillId="0" borderId="0" xfId="0" applyNumberFormat="1"/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3" borderId="0" xfId="0" applyFont="1" applyFill="1"/>
    <xf numFmtId="0" fontId="0" fillId="3" borderId="0" xfId="0" applyFill="1"/>
    <xf numFmtId="4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2" fontId="1" fillId="2" borderId="0" xfId="0" applyNumberFormat="1" applyFont="1" applyFill="1"/>
    <xf numFmtId="2" fontId="1" fillId="2" borderId="6" xfId="0" applyNumberFormat="1" applyFont="1" applyFill="1" applyBorder="1"/>
    <xf numFmtId="0" fontId="1" fillId="2" borderId="7" xfId="0" applyFont="1" applyFill="1" applyBorder="1"/>
    <xf numFmtId="0" fontId="2" fillId="0" borderId="0" xfId="0" applyFont="1" applyAlignment="1">
      <alignment horizontal="left"/>
    </xf>
    <xf numFmtId="2" fontId="0" fillId="0" borderId="0" xfId="0" applyNumberFormat="1" applyBorder="1"/>
    <xf numFmtId="2" fontId="0" fillId="0" borderId="2" xfId="0" applyNumberFormat="1" applyBorder="1"/>
    <xf numFmtId="0" fontId="0" fillId="0" borderId="0" xfId="0" applyAlignment="1">
      <alignment horizontal="left" wrapText="1"/>
    </xf>
    <xf numFmtId="0" fontId="3" fillId="0" borderId="0" xfId="0" applyFont="1"/>
    <xf numFmtId="0" fontId="0" fillId="0" borderId="0" xfId="0" applyAlignment="1">
      <alignment horizontal="center" vertical="center" wrapText="1"/>
    </xf>
    <xf numFmtId="2" fontId="3" fillId="0" borderId="0" xfId="0" applyNumberFormat="1" applyFont="1"/>
    <xf numFmtId="0" fontId="0" fillId="0" borderId="0" xfId="0" applyBorder="1"/>
    <xf numFmtId="0" fontId="0" fillId="0" borderId="0" xfId="0" applyBorder="1" applyAlignment="1">
      <alignment horizontal="center"/>
    </xf>
    <xf numFmtId="0" fontId="1" fillId="0" borderId="0" xfId="0" applyFont="1" applyBorder="1"/>
    <xf numFmtId="4" fontId="1" fillId="2" borderId="6" xfId="0" applyNumberFormat="1" applyFont="1" applyFill="1" applyBorder="1"/>
    <xf numFmtId="4" fontId="1" fillId="2" borderId="5" xfId="0" applyNumberFormat="1" applyFont="1" applyFill="1" applyBorder="1"/>
    <xf numFmtId="4" fontId="1" fillId="2" borderId="9" xfId="0" applyNumberFormat="1" applyFont="1" applyFill="1" applyBorder="1"/>
    <xf numFmtId="4" fontId="1" fillId="2" borderId="7" xfId="0" applyNumberFormat="1" applyFont="1" applyFill="1" applyBorder="1"/>
    <xf numFmtId="0" fontId="5" fillId="0" borderId="0" xfId="0" applyFont="1" applyAlignment="1">
      <alignment wrapText="1"/>
    </xf>
    <xf numFmtId="0" fontId="5" fillId="0" borderId="1" xfId="0" applyFont="1" applyBorder="1" applyAlignment="1">
      <alignment wrapText="1"/>
    </xf>
    <xf numFmtId="0" fontId="6" fillId="5" borderId="1" xfId="0" applyFont="1" applyFill="1" applyBorder="1" applyAlignment="1">
      <alignment wrapText="1"/>
    </xf>
    <xf numFmtId="0" fontId="6" fillId="5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" fontId="6" fillId="5" borderId="1" xfId="0" applyNumberFormat="1" applyFont="1" applyFill="1" applyBorder="1" applyAlignment="1">
      <alignment wrapText="1"/>
    </xf>
    <xf numFmtId="4" fontId="5" fillId="0" borderId="1" xfId="0" applyNumberFormat="1" applyFont="1" applyBorder="1" applyAlignment="1">
      <alignment wrapText="1"/>
    </xf>
    <xf numFmtId="164" fontId="5" fillId="0" borderId="1" xfId="0" applyNumberFormat="1" applyFont="1" applyBorder="1" applyAlignment="1">
      <alignment wrapText="1"/>
    </xf>
    <xf numFmtId="0" fontId="6" fillId="0" borderId="12" xfId="0" applyFont="1" applyBorder="1" applyAlignment="1">
      <alignment horizontal="right" wrapText="1"/>
    </xf>
    <xf numFmtId="0" fontId="6" fillId="0" borderId="14" xfId="0" applyFont="1" applyBorder="1" applyAlignment="1">
      <alignment horizontal="right" wrapText="1"/>
    </xf>
    <xf numFmtId="0" fontId="6" fillId="0" borderId="18" xfId="0" applyFont="1" applyBorder="1" applyAlignment="1">
      <alignment horizontal="right" wrapText="1"/>
    </xf>
    <xf numFmtId="0" fontId="4" fillId="4" borderId="19" xfId="0" applyFont="1" applyFill="1" applyBorder="1" applyAlignment="1">
      <alignment horizontal="center" vertical="center" wrapText="1"/>
    </xf>
    <xf numFmtId="0" fontId="6" fillId="5" borderId="14" xfId="0" applyFont="1" applyFill="1" applyBorder="1" applyAlignment="1">
      <alignment wrapText="1"/>
    </xf>
    <xf numFmtId="0" fontId="5" fillId="0" borderId="14" xfId="0" applyFont="1" applyBorder="1" applyAlignment="1">
      <alignment wrapText="1"/>
    </xf>
    <xf numFmtId="0" fontId="5" fillId="0" borderId="22" xfId="0" applyFont="1" applyBorder="1" applyAlignment="1">
      <alignment wrapText="1"/>
    </xf>
    <xf numFmtId="0" fontId="5" fillId="0" borderId="22" xfId="0" applyFont="1" applyBorder="1" applyAlignment="1">
      <alignment horizontal="center" vertical="center" wrapText="1"/>
    </xf>
    <xf numFmtId="4" fontId="5" fillId="0" borderId="22" xfId="0" applyNumberFormat="1" applyFont="1" applyBorder="1" applyAlignment="1">
      <alignment wrapText="1"/>
    </xf>
    <xf numFmtId="0" fontId="5" fillId="0" borderId="18" xfId="0" applyFont="1" applyBorder="1" applyAlignment="1">
      <alignment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left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6" fillId="5" borderId="20" xfId="0" applyFont="1" applyFill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6" fillId="5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22" xfId="0" applyFont="1" applyBorder="1" applyAlignment="1">
      <alignment horizontal="left" vertical="top" wrapText="1"/>
    </xf>
    <xf numFmtId="2" fontId="1" fillId="2" borderId="0" xfId="0" applyNumberFormat="1" applyFont="1" applyFill="1" applyBorder="1"/>
    <xf numFmtId="0" fontId="1" fillId="2" borderId="0" xfId="0" applyFont="1" applyFill="1" applyBorder="1"/>
    <xf numFmtId="165" fontId="5" fillId="0" borderId="1" xfId="0" applyNumberFormat="1" applyFont="1" applyBorder="1" applyAlignment="1">
      <alignment wrapText="1"/>
    </xf>
    <xf numFmtId="165" fontId="5" fillId="0" borderId="14" xfId="0" applyNumberFormat="1" applyFont="1" applyBorder="1" applyAlignment="1">
      <alignment wrapText="1"/>
    </xf>
    <xf numFmtId="0" fontId="0" fillId="0" borderId="0" xfId="0" applyAlignment="1">
      <alignment horizontal="left"/>
    </xf>
    <xf numFmtId="2" fontId="0" fillId="0" borderId="0" xfId="0" applyNumberFormat="1" applyBorder="1" applyAlignment="1">
      <alignment horizontal="right" vertical="center"/>
    </xf>
    <xf numFmtId="2" fontId="0" fillId="0" borderId="2" xfId="0" applyNumberFormat="1" applyBorder="1" applyAlignment="1">
      <alignment horizontal="right" vertical="center"/>
    </xf>
    <xf numFmtId="2" fontId="0" fillId="0" borderId="0" xfId="0" applyNumberForma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right" wrapText="1"/>
    </xf>
    <xf numFmtId="0" fontId="6" fillId="0" borderId="8" xfId="0" applyFont="1" applyBorder="1" applyAlignment="1">
      <alignment horizontal="right" wrapText="1"/>
    </xf>
    <xf numFmtId="0" fontId="6" fillId="0" borderId="4" xfId="0" applyFont="1" applyBorder="1" applyAlignment="1">
      <alignment horizontal="right" wrapText="1"/>
    </xf>
    <xf numFmtId="0" fontId="6" fillId="0" borderId="11" xfId="0" applyFont="1" applyBorder="1" applyAlignment="1">
      <alignment horizontal="right" wrapText="1"/>
    </xf>
    <xf numFmtId="0" fontId="6" fillId="0" borderId="13" xfId="0" applyFont="1" applyBorder="1" applyAlignment="1">
      <alignment horizontal="right" wrapText="1"/>
    </xf>
    <xf numFmtId="0" fontId="6" fillId="0" borderId="3" xfId="0" applyFont="1" applyBorder="1" applyAlignment="1">
      <alignment horizontal="right" wrapText="1"/>
    </xf>
    <xf numFmtId="0" fontId="6" fillId="0" borderId="10" xfId="0" applyFont="1" applyBorder="1" applyAlignment="1">
      <alignment horizontal="right" wrapText="1"/>
    </xf>
    <xf numFmtId="0" fontId="6" fillId="0" borderId="15" xfId="0" applyFont="1" applyBorder="1" applyAlignment="1">
      <alignment horizontal="right" wrapText="1"/>
    </xf>
    <xf numFmtId="0" fontId="6" fillId="0" borderId="16" xfId="0" applyFont="1" applyBorder="1" applyAlignment="1">
      <alignment horizontal="right" wrapText="1"/>
    </xf>
    <xf numFmtId="0" fontId="6" fillId="0" borderId="17" xfId="0" applyFont="1" applyBorder="1" applyAlignment="1">
      <alignment horizontal="right" wrapText="1"/>
    </xf>
    <xf numFmtId="0" fontId="7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4" fillId="4" borderId="26" xfId="0" applyFont="1" applyFill="1" applyBorder="1" applyAlignment="1">
      <alignment horizontal="left" vertical="center" wrapText="1"/>
    </xf>
    <xf numFmtId="0" fontId="4" fillId="4" borderId="27" xfId="0" applyFont="1" applyFill="1" applyBorder="1" applyAlignment="1">
      <alignment horizontal="left" vertical="center" wrapText="1"/>
    </xf>
    <xf numFmtId="0" fontId="4" fillId="4" borderId="2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M58"/>
  <sheetViews>
    <sheetView topLeftCell="V3" zoomScaleNormal="100" workbookViewId="0">
      <selection activeCell="AK28" sqref="AK28"/>
    </sheetView>
  </sheetViews>
  <sheetFormatPr defaultRowHeight="14.4" x14ac:dyDescent="0.3"/>
  <cols>
    <col min="1" max="1" width="3.44140625" customWidth="1"/>
    <col min="16" max="16" width="14.44140625" customWidth="1"/>
    <col min="28" max="28" width="1.5546875" customWidth="1"/>
    <col min="29" max="29" width="17.88671875" customWidth="1"/>
    <col min="31" max="31" width="23.88671875" customWidth="1"/>
    <col min="36" max="36" width="23.88671875" customWidth="1"/>
  </cols>
  <sheetData>
    <row r="2" spans="2:39" x14ac:dyDescent="0.3">
      <c r="B2" s="5" t="s">
        <v>27</v>
      </c>
      <c r="C2" s="6"/>
      <c r="D2" s="6"/>
      <c r="E2" s="6"/>
      <c r="F2" s="6"/>
      <c r="G2" s="6"/>
      <c r="I2" s="5" t="s">
        <v>49</v>
      </c>
      <c r="J2" s="6"/>
      <c r="K2" s="6"/>
      <c r="L2" s="6"/>
      <c r="M2" s="6"/>
      <c r="N2" s="6"/>
      <c r="P2" s="5" t="s">
        <v>52</v>
      </c>
      <c r="Q2" s="6"/>
      <c r="R2" s="6"/>
      <c r="S2" s="6"/>
      <c r="T2" s="6"/>
      <c r="U2" s="6"/>
      <c r="W2" s="5" t="s">
        <v>3</v>
      </c>
      <c r="X2" s="6"/>
      <c r="Y2" s="6"/>
      <c r="Z2" s="6"/>
      <c r="AA2" s="6"/>
      <c r="AB2" s="6"/>
      <c r="AC2" s="6"/>
      <c r="AE2" s="5" t="s">
        <v>73</v>
      </c>
      <c r="AF2" s="6"/>
      <c r="AG2" s="6"/>
      <c r="AH2" s="6"/>
      <c r="AJ2" s="5" t="s">
        <v>95</v>
      </c>
      <c r="AK2" s="6"/>
      <c r="AL2" s="6"/>
      <c r="AM2" s="6"/>
    </row>
    <row r="4" spans="2:39" ht="15" thickBot="1" x14ac:dyDescent="0.35">
      <c r="B4" s="13" t="s">
        <v>30</v>
      </c>
      <c r="I4" s="20"/>
      <c r="J4" s="21" t="s">
        <v>47</v>
      </c>
      <c r="K4" s="21" t="s">
        <v>48</v>
      </c>
      <c r="L4" s="21" t="s">
        <v>50</v>
      </c>
      <c r="Q4" s="21" t="s">
        <v>47</v>
      </c>
      <c r="R4" s="21" t="s">
        <v>48</v>
      </c>
      <c r="S4" s="9" t="s">
        <v>51</v>
      </c>
      <c r="T4" s="21" t="s">
        <v>50</v>
      </c>
      <c r="W4" t="s">
        <v>18</v>
      </c>
      <c r="X4" t="s">
        <v>21</v>
      </c>
      <c r="AC4" t="s">
        <v>26</v>
      </c>
      <c r="AE4" s="1" t="s">
        <v>21</v>
      </c>
      <c r="AJ4" s="1" t="s">
        <v>21</v>
      </c>
    </row>
    <row r="5" spans="2:39" ht="15" thickBot="1" x14ac:dyDescent="0.35">
      <c r="B5" s="4"/>
      <c r="I5" s="22" t="s">
        <v>4</v>
      </c>
      <c r="J5" s="20"/>
      <c r="K5" s="20"/>
      <c r="L5" s="20"/>
      <c r="P5" s="1" t="s">
        <v>10</v>
      </c>
      <c r="W5" s="3" t="s">
        <v>22</v>
      </c>
      <c r="X5" s="23">
        <f>T9-X10</f>
        <v>1791.5880000000006</v>
      </c>
      <c r="Y5" s="26" t="s">
        <v>2</v>
      </c>
      <c r="AE5" t="s">
        <v>80</v>
      </c>
      <c r="AF5" t="s">
        <v>77</v>
      </c>
      <c r="AH5" s="3"/>
      <c r="AI5" s="3"/>
      <c r="AK5" s="2">
        <f>0.45+6+6+6+3.23+6+6+6+0.45</f>
        <v>40.130000000000003</v>
      </c>
      <c r="AL5" s="2">
        <f>-(AK17+AL17+AM17)</f>
        <v>-33.130000000000003</v>
      </c>
      <c r="AM5" s="3"/>
    </row>
    <row r="6" spans="2:39" ht="14.4" customHeight="1" thickBot="1" x14ac:dyDescent="0.35">
      <c r="B6" s="64" t="s">
        <v>6</v>
      </c>
      <c r="C6" s="65" t="s">
        <v>28</v>
      </c>
      <c r="D6" s="65" t="s">
        <v>31</v>
      </c>
      <c r="E6" s="65" t="s">
        <v>23</v>
      </c>
      <c r="F6" s="16" t="s">
        <v>36</v>
      </c>
      <c r="I6" s="22"/>
      <c r="J6" s="20">
        <f>6+0.45-0.25+0.25+1</f>
        <v>7.45</v>
      </c>
      <c r="K6" s="20">
        <f>0.45+6+0.25+1</f>
        <v>7.7</v>
      </c>
      <c r="L6" s="14">
        <f>K6*J6</f>
        <v>57.365000000000002</v>
      </c>
      <c r="P6" t="s">
        <v>11</v>
      </c>
      <c r="Q6">
        <f>-0.25+0.45+6+6+6+6+6+6+6+6+6+0.45-0.25</f>
        <v>54.400000000000006</v>
      </c>
      <c r="R6">
        <f>0.45+6+6+6+3.23+6+6+6+0.45</f>
        <v>40.130000000000003</v>
      </c>
      <c r="T6" s="2">
        <f>R6*Q6</f>
        <v>2183.0720000000006</v>
      </c>
      <c r="U6" t="s">
        <v>2</v>
      </c>
      <c r="W6" s="3" t="s">
        <v>23</v>
      </c>
      <c r="X6" s="25">
        <f>X5*1.1</f>
        <v>1970.7468000000008</v>
      </c>
      <c r="Y6" s="24" t="s">
        <v>0</v>
      </c>
      <c r="Z6" t="s">
        <v>24</v>
      </c>
      <c r="AH6" s="3"/>
      <c r="AI6" s="3"/>
      <c r="AK6" s="2">
        <f>6*9</f>
        <v>54</v>
      </c>
      <c r="AL6" s="2">
        <f>-(AK18+AM18)</f>
        <v>-14.9</v>
      </c>
      <c r="AM6" s="3"/>
    </row>
    <row r="7" spans="2:39" x14ac:dyDescent="0.3">
      <c r="B7" s="64"/>
      <c r="C7" s="65"/>
      <c r="D7" s="65"/>
      <c r="E7" s="65"/>
      <c r="F7" s="16"/>
      <c r="I7" s="22" t="s">
        <v>6</v>
      </c>
      <c r="J7" s="20"/>
      <c r="K7" s="20"/>
      <c r="L7" s="20"/>
      <c r="P7" t="s">
        <v>12</v>
      </c>
      <c r="Q7">
        <v>0.6</v>
      </c>
      <c r="R7">
        <v>0.5</v>
      </c>
      <c r="S7">
        <v>20</v>
      </c>
      <c r="T7" s="2">
        <f>-S7*R7*Q7</f>
        <v>-6</v>
      </c>
      <c r="U7" t="s">
        <v>2</v>
      </c>
      <c r="AE7" t="s">
        <v>78</v>
      </c>
      <c r="AF7" s="2">
        <f>T9-AF19-AF20</f>
        <v>1791.5880000000006</v>
      </c>
      <c r="AK7" s="2">
        <f>6*9</f>
        <v>54</v>
      </c>
      <c r="AL7" s="2">
        <f>-(AK19+AM19)</f>
        <v>-14.9</v>
      </c>
    </row>
    <row r="8" spans="2:39" ht="15" thickBot="1" x14ac:dyDescent="0.35">
      <c r="B8" s="4"/>
      <c r="C8" s="2">
        <f>2.975*4</f>
        <v>11.9</v>
      </c>
      <c r="D8" s="2">
        <v>0.6</v>
      </c>
      <c r="E8" s="2">
        <f>D8*C8*0.05</f>
        <v>0.35699999999999998</v>
      </c>
      <c r="I8" s="22"/>
      <c r="J8" s="20">
        <f>0.13+0.92+2.35+1</f>
        <v>4.4000000000000004</v>
      </c>
      <c r="K8" s="20">
        <f>1+0.25+6+3.23+6+0.25+1</f>
        <v>17.73</v>
      </c>
      <c r="L8" s="14">
        <f>K8*J8</f>
        <v>78.012000000000015</v>
      </c>
      <c r="AK8" s="2">
        <f>0.45+6+6+6+3.23+6+6+6+0.45</f>
        <v>40.130000000000003</v>
      </c>
      <c r="AL8" s="2">
        <f>-(AK20+AL20+AM20)</f>
        <v>-33.130000000000003</v>
      </c>
    </row>
    <row r="9" spans="2:39" ht="15" thickBot="1" x14ac:dyDescent="0.35">
      <c r="B9" s="4"/>
      <c r="C9" s="2">
        <v>16.079999999999998</v>
      </c>
      <c r="D9" s="2">
        <v>0.6</v>
      </c>
      <c r="E9" s="2">
        <f>D9*C9*0.05</f>
        <v>0.48239999999999994</v>
      </c>
      <c r="I9" s="22" t="s">
        <v>5</v>
      </c>
      <c r="J9" s="20"/>
      <c r="K9" s="20"/>
      <c r="L9" s="20"/>
      <c r="P9" s="4"/>
      <c r="S9" s="3"/>
      <c r="T9" s="11">
        <f>T6+T7</f>
        <v>2177.0720000000006</v>
      </c>
      <c r="U9" s="12" t="s">
        <v>2</v>
      </c>
      <c r="W9" t="s">
        <v>19</v>
      </c>
      <c r="X9" t="s">
        <v>20</v>
      </c>
      <c r="AC9" t="s">
        <v>26</v>
      </c>
      <c r="AE9" t="s">
        <v>79</v>
      </c>
      <c r="AF9" s="2">
        <f>((0.45+6+6+6+3.23+6+6+6+0.45)-(7.7+17.73+7.7))*0.3</f>
        <v>2.1</v>
      </c>
      <c r="AK9" s="2"/>
    </row>
    <row r="10" spans="2:39" ht="15" thickBot="1" x14ac:dyDescent="0.35">
      <c r="B10" s="4"/>
      <c r="E10" s="11">
        <f>E8+E9</f>
        <v>0.83939999999999992</v>
      </c>
      <c r="F10" s="12" t="s">
        <v>0</v>
      </c>
      <c r="I10" s="22"/>
      <c r="J10" s="20">
        <f>6+0.45-0.25+0.25+1</f>
        <v>7.45</v>
      </c>
      <c r="K10" s="20">
        <f>0.45+6+0.25+1</f>
        <v>7.7</v>
      </c>
      <c r="L10" s="14">
        <f>K10*J10</f>
        <v>57.365000000000002</v>
      </c>
      <c r="T10" s="11">
        <f>T9*0.2</f>
        <v>435.41440000000011</v>
      </c>
      <c r="U10" s="12" t="s">
        <v>0</v>
      </c>
      <c r="W10" s="3" t="s">
        <v>22</v>
      </c>
      <c r="X10" s="23">
        <f>M11+M21</f>
        <v>385.48400000000004</v>
      </c>
      <c r="Y10" s="26" t="s">
        <v>2</v>
      </c>
      <c r="AF10" s="2">
        <f>((0.45+6+6+6+3.23+6+6+6+0.45)-(7.7+17.73+7.7))*0.3</f>
        <v>2.1</v>
      </c>
      <c r="AK10" s="2"/>
    </row>
    <row r="11" spans="2:39" ht="15" thickBot="1" x14ac:dyDescent="0.35">
      <c r="B11" s="4"/>
      <c r="I11" s="22"/>
      <c r="J11" s="20"/>
      <c r="K11" s="20"/>
      <c r="L11" s="20"/>
      <c r="M11" s="11">
        <f>SUM(L6:L10)</f>
        <v>192.74200000000002</v>
      </c>
      <c r="N11" s="12" t="s">
        <v>2</v>
      </c>
      <c r="W11" s="3" t="s">
        <v>23</v>
      </c>
      <c r="X11" s="25">
        <f>X10*1</f>
        <v>385.48400000000004</v>
      </c>
      <c r="Y11" s="24" t="s">
        <v>0</v>
      </c>
      <c r="Z11" t="s">
        <v>25</v>
      </c>
      <c r="AF11" s="2">
        <f>((0.45+6*9+0.45)-(7.45+7.45))*0.3</f>
        <v>12.000000000000002</v>
      </c>
      <c r="AK11" s="2"/>
    </row>
    <row r="12" spans="2:39" ht="14.4" customHeight="1" thickBot="1" x14ac:dyDescent="0.35">
      <c r="B12" s="64" t="s">
        <v>8</v>
      </c>
      <c r="C12" s="65" t="s">
        <v>28</v>
      </c>
      <c r="D12" s="65" t="s">
        <v>31</v>
      </c>
      <c r="E12" s="65" t="s">
        <v>23</v>
      </c>
      <c r="F12" s="16" t="s">
        <v>36</v>
      </c>
      <c r="I12" s="22"/>
      <c r="J12" s="20"/>
      <c r="K12" s="20"/>
      <c r="L12" s="20"/>
      <c r="M12" s="11">
        <f>M11*0.1</f>
        <v>19.274200000000004</v>
      </c>
      <c r="N12" s="12" t="s">
        <v>0</v>
      </c>
      <c r="P12" t="s">
        <v>13</v>
      </c>
      <c r="AF12" s="2">
        <f>((0.45+6*9+0.45)-(7.45+7.45))*0.3</f>
        <v>12.000000000000002</v>
      </c>
      <c r="AK12" s="2"/>
    </row>
    <row r="13" spans="2:39" ht="14.4" customHeight="1" x14ac:dyDescent="0.3">
      <c r="B13" s="64"/>
      <c r="C13" s="65"/>
      <c r="D13" s="65"/>
      <c r="E13" s="65"/>
      <c r="F13" s="16"/>
      <c r="I13" s="22"/>
      <c r="J13" s="20"/>
      <c r="K13" s="20"/>
      <c r="L13" s="20"/>
      <c r="M13" s="56"/>
      <c r="N13" s="57"/>
      <c r="AE13" t="s">
        <v>81</v>
      </c>
      <c r="AF13" s="2">
        <f>12*(0.6*2+0.5*2)*0.2</f>
        <v>5.2800000000000011</v>
      </c>
      <c r="AK13" s="2"/>
    </row>
    <row r="14" spans="2:39" ht="15" thickBot="1" x14ac:dyDescent="0.35">
      <c r="B14" s="64"/>
      <c r="C14" s="65"/>
      <c r="D14" s="65"/>
      <c r="E14" s="65"/>
      <c r="F14" s="16"/>
      <c r="I14" s="22"/>
      <c r="J14" s="21" t="s">
        <v>47</v>
      </c>
      <c r="K14" s="21" t="s">
        <v>48</v>
      </c>
      <c r="L14" s="21" t="s">
        <v>50</v>
      </c>
      <c r="P14" t="s">
        <v>14</v>
      </c>
      <c r="Q14" t="s">
        <v>15</v>
      </c>
      <c r="S14" s="7">
        <v>3.95</v>
      </c>
      <c r="T14" t="s">
        <v>16</v>
      </c>
    </row>
    <row r="15" spans="2:39" ht="15" thickBot="1" x14ac:dyDescent="0.35">
      <c r="B15" s="4"/>
      <c r="C15" s="2">
        <f>2.975*4</f>
        <v>11.9</v>
      </c>
      <c r="D15" s="2">
        <v>0.6</v>
      </c>
      <c r="E15" s="2">
        <f>D15*C15*0.05</f>
        <v>0.35699999999999998</v>
      </c>
      <c r="I15" s="22" t="s">
        <v>7</v>
      </c>
      <c r="J15" s="20"/>
      <c r="K15" s="20"/>
      <c r="L15" s="20"/>
      <c r="S15" s="7">
        <f>T9</f>
        <v>2177.0720000000006</v>
      </c>
      <c r="T15" t="s">
        <v>2</v>
      </c>
      <c r="AF15" s="11">
        <f>AF7+AF9+AF12+AF10+AF11+AF13</f>
        <v>1825.0680000000004</v>
      </c>
      <c r="AG15" s="26" t="s">
        <v>2</v>
      </c>
      <c r="AK15" s="11">
        <f>AK5+AL5+AK6+AL6+AK7+AL7+AK8+AL8</f>
        <v>92.199999999999989</v>
      </c>
      <c r="AL15" s="26" t="s">
        <v>93</v>
      </c>
    </row>
    <row r="16" spans="2:39" ht="15" thickBot="1" x14ac:dyDescent="0.35">
      <c r="B16" s="4"/>
      <c r="C16" s="2">
        <v>16.079999999999998</v>
      </c>
      <c r="D16" s="2">
        <v>0.6</v>
      </c>
      <c r="E16" s="2">
        <f>D16*C16*0.05</f>
        <v>0.48239999999999994</v>
      </c>
      <c r="I16" s="22"/>
      <c r="J16" s="20">
        <f>6+0.45-0.25+0.25+1</f>
        <v>7.45</v>
      </c>
      <c r="K16" s="20">
        <f>0.45+6+0.25+1</f>
        <v>7.7</v>
      </c>
      <c r="L16" s="14">
        <f>K16*J16</f>
        <v>57.365000000000002</v>
      </c>
      <c r="S16" s="23">
        <f>S15*S14/1000</f>
        <v>8.5994344000000016</v>
      </c>
      <c r="T16" s="12" t="s">
        <v>17</v>
      </c>
      <c r="AE16" s="1" t="s">
        <v>20</v>
      </c>
      <c r="AJ16" s="1" t="s">
        <v>20</v>
      </c>
    </row>
    <row r="17" spans="2:39" ht="15" thickBot="1" x14ac:dyDescent="0.35">
      <c r="B17" s="4"/>
      <c r="E17" s="11">
        <f>E15+E16</f>
        <v>0.83939999999999992</v>
      </c>
      <c r="F17" s="12" t="s">
        <v>0</v>
      </c>
      <c r="I17" s="22" t="s">
        <v>8</v>
      </c>
      <c r="J17" s="20"/>
      <c r="K17" s="20"/>
      <c r="L17" s="20"/>
      <c r="AE17" t="s">
        <v>76</v>
      </c>
      <c r="AF17" t="s">
        <v>77</v>
      </c>
      <c r="AK17" s="2">
        <v>7.7</v>
      </c>
      <c r="AL17" s="2">
        <v>17.73</v>
      </c>
      <c r="AM17" s="2">
        <v>7.7</v>
      </c>
    </row>
    <row r="18" spans="2:39" x14ac:dyDescent="0.3">
      <c r="I18" s="22"/>
      <c r="J18" s="20">
        <f>0.13+0.92+2.35+1</f>
        <v>4.4000000000000004</v>
      </c>
      <c r="K18" s="20">
        <f>1+0.25+6+3.23+6+0.25+1</f>
        <v>17.73</v>
      </c>
      <c r="L18" s="14">
        <f>K18*J18</f>
        <v>78.012000000000015</v>
      </c>
      <c r="AK18" s="2">
        <v>7.45</v>
      </c>
      <c r="AL18" s="2"/>
      <c r="AM18" s="2">
        <v>7.45</v>
      </c>
    </row>
    <row r="19" spans="2:39" ht="15" thickBot="1" x14ac:dyDescent="0.35">
      <c r="B19" s="13" t="s">
        <v>29</v>
      </c>
      <c r="I19" s="22" t="s">
        <v>9</v>
      </c>
      <c r="J19" s="20"/>
      <c r="K19" s="20"/>
      <c r="L19" s="20"/>
      <c r="AE19" t="s">
        <v>78</v>
      </c>
      <c r="AF19" s="2">
        <f>M11</f>
        <v>192.74200000000002</v>
      </c>
      <c r="AK19" s="2">
        <v>7.45</v>
      </c>
      <c r="AL19" s="2"/>
      <c r="AM19" s="2">
        <v>7.45</v>
      </c>
    </row>
    <row r="20" spans="2:39" ht="15" thickBot="1" x14ac:dyDescent="0.35">
      <c r="I20" s="20"/>
      <c r="J20" s="20">
        <f>6+0.45-0.25+0.25+1</f>
        <v>7.45</v>
      </c>
      <c r="K20" s="20">
        <f>0.45+6+0.25+1</f>
        <v>7.7</v>
      </c>
      <c r="L20" s="14">
        <f>K20*J20</f>
        <v>57.365000000000002</v>
      </c>
      <c r="P20" t="s">
        <v>74</v>
      </c>
      <c r="Q20" s="11">
        <f>M11+M21</f>
        <v>385.48400000000004</v>
      </c>
      <c r="R20" s="12" t="s">
        <v>2</v>
      </c>
      <c r="S20" s="11">
        <f>Q20*0.2</f>
        <v>77.096800000000016</v>
      </c>
      <c r="T20" s="12" t="s">
        <v>0</v>
      </c>
      <c r="AF20" s="2">
        <f>M21</f>
        <v>192.74200000000002</v>
      </c>
      <c r="AK20" s="2">
        <v>7.7</v>
      </c>
      <c r="AL20" s="2">
        <v>17.73</v>
      </c>
      <c r="AM20" s="2">
        <v>7.7</v>
      </c>
    </row>
    <row r="21" spans="2:39" ht="14.4" customHeight="1" thickBot="1" x14ac:dyDescent="0.35">
      <c r="B21" s="64" t="s">
        <v>6</v>
      </c>
      <c r="C21" s="65" t="s">
        <v>28</v>
      </c>
      <c r="D21" s="65" t="s">
        <v>31</v>
      </c>
      <c r="E21" s="65" t="s">
        <v>23</v>
      </c>
      <c r="F21" s="8" t="s">
        <v>32</v>
      </c>
      <c r="M21" s="11">
        <f>SUM(L16:L20)</f>
        <v>192.74200000000002</v>
      </c>
      <c r="N21" s="12" t="s">
        <v>2</v>
      </c>
      <c r="AK21" s="2"/>
    </row>
    <row r="22" spans="2:39" ht="15" thickBot="1" x14ac:dyDescent="0.35">
      <c r="B22" s="64"/>
      <c r="C22" s="65"/>
      <c r="D22" s="65"/>
      <c r="E22" s="65"/>
      <c r="F22" s="8"/>
      <c r="M22" s="11">
        <f>M21*0.1</f>
        <v>19.274200000000004</v>
      </c>
      <c r="N22" s="12" t="s">
        <v>0</v>
      </c>
      <c r="P22" t="s">
        <v>75</v>
      </c>
      <c r="Q22" s="11">
        <f>T9-Q20</f>
        <v>1791.5880000000006</v>
      </c>
      <c r="R22" s="12" t="s">
        <v>2</v>
      </c>
      <c r="S22" s="11">
        <f>Q22*0.2</f>
        <v>358.31760000000014</v>
      </c>
      <c r="T22" s="12" t="s">
        <v>0</v>
      </c>
      <c r="AE22" t="s">
        <v>79</v>
      </c>
      <c r="AF22" s="2">
        <f>(7.45+7.7+17.73+7.45+7.7)*0.3</f>
        <v>14.409000000000002</v>
      </c>
      <c r="AK22" s="2"/>
    </row>
    <row r="23" spans="2:39" x14ac:dyDescent="0.3">
      <c r="B23" s="4"/>
      <c r="C23" s="14">
        <f>2.975*4</f>
        <v>11.9</v>
      </c>
      <c r="D23" s="14">
        <v>0.6</v>
      </c>
      <c r="E23" s="61">
        <f>((C23+C24)/2)*((D23+D24)/2)*0.4</f>
        <v>2.4500000000000002</v>
      </c>
      <c r="AF23" s="2">
        <f>(7.45+7.7+17.73+7.45+7.7)*0.3</f>
        <v>14.409000000000002</v>
      </c>
      <c r="AK23" s="2"/>
    </row>
    <row r="24" spans="2:39" x14ac:dyDescent="0.3">
      <c r="B24" s="4"/>
      <c r="C24" s="15">
        <f>3.15*4</f>
        <v>12.6</v>
      </c>
      <c r="D24" s="15">
        <v>0.4</v>
      </c>
      <c r="E24" s="62"/>
      <c r="AE24" t="s">
        <v>81</v>
      </c>
      <c r="AF24" s="2">
        <f>2*2*2*(0.6*2+0.5*2)*0.2</f>
        <v>3.5200000000000005</v>
      </c>
      <c r="AK24" s="2"/>
    </row>
    <row r="25" spans="2:39" ht="15" thickBot="1" x14ac:dyDescent="0.35">
      <c r="B25" s="4"/>
      <c r="C25" s="2">
        <v>15.88</v>
      </c>
      <c r="D25" s="2">
        <v>0.6</v>
      </c>
      <c r="E25" s="63">
        <f>((C25+C26)/2)*((D25+D26)/2)*0.4</f>
        <v>3.1960000000000002</v>
      </c>
    </row>
    <row r="26" spans="2:39" ht="15" thickBot="1" x14ac:dyDescent="0.35">
      <c r="B26" s="4"/>
      <c r="C26" s="2">
        <v>16.079999999999998</v>
      </c>
      <c r="D26" s="2">
        <v>0.4</v>
      </c>
      <c r="E26" s="63"/>
      <c r="AF26" s="11">
        <f>AF19+AF20+AF22+AF23+AF24</f>
        <v>417.822</v>
      </c>
      <c r="AG26" s="26" t="s">
        <v>2</v>
      </c>
      <c r="AK26" s="11">
        <f>AK17+AL17+AM17+AK18+AM18+AK19+AM19+AK20+AL20+AM20</f>
        <v>96.060000000000016</v>
      </c>
      <c r="AL26" s="26" t="s">
        <v>93</v>
      </c>
    </row>
    <row r="27" spans="2:39" ht="15" thickBot="1" x14ac:dyDescent="0.35">
      <c r="B27" s="4"/>
      <c r="E27" s="11">
        <f>E23+E25</f>
        <v>5.6460000000000008</v>
      </c>
      <c r="F27" s="12" t="s">
        <v>0</v>
      </c>
    </row>
    <row r="28" spans="2:39" x14ac:dyDescent="0.3">
      <c r="B28" s="4"/>
    </row>
    <row r="29" spans="2:39" ht="14.4" customHeight="1" x14ac:dyDescent="0.3">
      <c r="B29" s="64" t="s">
        <v>8</v>
      </c>
      <c r="C29" s="65" t="s">
        <v>28</v>
      </c>
      <c r="D29" s="65" t="s">
        <v>31</v>
      </c>
      <c r="E29" s="65" t="s">
        <v>23</v>
      </c>
      <c r="F29" s="8" t="s">
        <v>32</v>
      </c>
      <c r="AK29" s="2">
        <f>AK6+AK7+AK5+AK8</f>
        <v>188.26</v>
      </c>
    </row>
    <row r="30" spans="2:39" x14ac:dyDescent="0.3">
      <c r="B30" s="64"/>
      <c r="C30" s="65"/>
      <c r="D30" s="65"/>
      <c r="E30" s="65"/>
    </row>
    <row r="31" spans="2:39" x14ac:dyDescent="0.3">
      <c r="B31" s="4"/>
      <c r="C31" s="14">
        <f>2.975*4</f>
        <v>11.9</v>
      </c>
      <c r="D31" s="14">
        <v>0.6</v>
      </c>
      <c r="E31" s="61">
        <f>((C31+C32)/2)*((D31+D32)/2)*0.4</f>
        <v>2.4500000000000002</v>
      </c>
    </row>
    <row r="32" spans="2:39" x14ac:dyDescent="0.3">
      <c r="B32" s="4"/>
      <c r="C32" s="15">
        <f>3.15*4</f>
        <v>12.6</v>
      </c>
      <c r="D32" s="15">
        <v>0.4</v>
      </c>
      <c r="E32" s="62"/>
    </row>
    <row r="33" spans="2:11" x14ac:dyDescent="0.3">
      <c r="B33" s="4"/>
      <c r="C33" s="2">
        <v>15.88</v>
      </c>
      <c r="D33" s="2">
        <v>0.6</v>
      </c>
      <c r="E33" s="63">
        <f>((C33+C34)/2)*((D33+D34)/2)*0.4</f>
        <v>3.1960000000000002</v>
      </c>
    </row>
    <row r="34" spans="2:11" ht="15" thickBot="1" x14ac:dyDescent="0.35">
      <c r="C34" s="2">
        <v>16.079999999999998</v>
      </c>
      <c r="D34" s="2">
        <v>0.4</v>
      </c>
      <c r="E34" s="63"/>
    </row>
    <row r="35" spans="2:11" ht="15" thickBot="1" x14ac:dyDescent="0.35">
      <c r="E35" s="11">
        <f>E31+E33</f>
        <v>5.6460000000000008</v>
      </c>
      <c r="F35" s="12" t="s">
        <v>0</v>
      </c>
    </row>
    <row r="37" spans="2:11" x14ac:dyDescent="0.3">
      <c r="B37" s="13" t="s">
        <v>33</v>
      </c>
    </row>
    <row r="38" spans="2:11" ht="28.8" x14ac:dyDescent="0.3">
      <c r="B38" s="13" t="s">
        <v>6</v>
      </c>
      <c r="D38" s="18" t="s">
        <v>38</v>
      </c>
      <c r="E38" s="18" t="s">
        <v>37</v>
      </c>
      <c r="F38" s="18" t="s">
        <v>46</v>
      </c>
    </row>
    <row r="39" spans="2:11" x14ac:dyDescent="0.3">
      <c r="B39" s="60" t="s">
        <v>34</v>
      </c>
      <c r="C39" s="60"/>
      <c r="D39" s="2">
        <f>D40+D41</f>
        <v>113.4</v>
      </c>
      <c r="E39">
        <v>1</v>
      </c>
      <c r="F39">
        <v>0.88800000000000001</v>
      </c>
      <c r="G39" s="10">
        <f>F39*E39*D39</f>
        <v>100.6992</v>
      </c>
    </row>
    <row r="40" spans="2:11" x14ac:dyDescent="0.3">
      <c r="B40" s="4"/>
      <c r="C40" s="4"/>
      <c r="D40" s="19">
        <f>E40*F40</f>
        <v>49.2</v>
      </c>
      <c r="E40" s="17">
        <f>4*4</f>
        <v>16</v>
      </c>
      <c r="F40" s="17">
        <f>3.575-0.5</f>
        <v>3.0750000000000002</v>
      </c>
      <c r="G40" s="17"/>
      <c r="H40" s="17"/>
      <c r="I40" s="17"/>
      <c r="K40" s="17" t="s">
        <v>45</v>
      </c>
    </row>
    <row r="41" spans="2:11" x14ac:dyDescent="0.3">
      <c r="B41" s="4"/>
      <c r="C41" s="4"/>
      <c r="D41" s="17">
        <f>(F41+0.5)*E41</f>
        <v>64.2</v>
      </c>
      <c r="E41" s="17">
        <f>4</f>
        <v>4</v>
      </c>
      <c r="F41" s="17">
        <f>16.05-0.5</f>
        <v>15.55</v>
      </c>
      <c r="G41" s="17" t="s">
        <v>39</v>
      </c>
      <c r="H41" s="17"/>
      <c r="I41" s="17"/>
      <c r="K41" s="17" t="s">
        <v>40</v>
      </c>
    </row>
    <row r="42" spans="2:11" x14ac:dyDescent="0.3">
      <c r="B42" s="60" t="s">
        <v>35</v>
      </c>
      <c r="C42" s="60"/>
      <c r="D42">
        <v>0.37</v>
      </c>
      <c r="E42">
        <f>(E43+E44)*2</f>
        <v>154</v>
      </c>
      <c r="F42">
        <v>0.61699999999999999</v>
      </c>
      <c r="G42" s="10">
        <f>F42*E42*D42</f>
        <v>35.156660000000002</v>
      </c>
    </row>
    <row r="43" spans="2:11" x14ac:dyDescent="0.3">
      <c r="B43" s="4"/>
      <c r="C43" s="4"/>
      <c r="E43" s="17">
        <f>9*4</f>
        <v>36</v>
      </c>
      <c r="F43" s="17">
        <v>2.9750000000000001</v>
      </c>
      <c r="G43" s="17"/>
      <c r="H43" s="17"/>
      <c r="I43" s="19">
        <f>F43/0.4+1</f>
        <v>8.4375</v>
      </c>
      <c r="K43" s="17" t="s">
        <v>44</v>
      </c>
    </row>
    <row r="44" spans="2:11" x14ac:dyDescent="0.3">
      <c r="B44" s="4"/>
      <c r="C44" s="4"/>
      <c r="E44" s="17">
        <v>41</v>
      </c>
      <c r="F44" s="17">
        <v>16.079999999999998</v>
      </c>
      <c r="G44" s="17"/>
      <c r="H44" s="17"/>
      <c r="I44" s="19">
        <f>F44/0.4+1</f>
        <v>41.199999999999996</v>
      </c>
      <c r="K44" s="17" t="s">
        <v>41</v>
      </c>
    </row>
    <row r="45" spans="2:11" x14ac:dyDescent="0.3">
      <c r="B45" s="60" t="s">
        <v>35</v>
      </c>
      <c r="C45" s="60"/>
      <c r="D45">
        <v>0.38500000000000001</v>
      </c>
      <c r="E45">
        <f>(E46+E47)*2</f>
        <v>154</v>
      </c>
      <c r="F45">
        <v>0.61699999999999999</v>
      </c>
      <c r="G45" s="10">
        <f>F45*E45*D45</f>
        <v>36.58193</v>
      </c>
      <c r="I45" s="2"/>
    </row>
    <row r="46" spans="2:11" x14ac:dyDescent="0.3">
      <c r="E46" s="17">
        <f>9*4</f>
        <v>36</v>
      </c>
      <c r="F46" s="17">
        <v>2.9750000000000001</v>
      </c>
      <c r="G46" s="17"/>
      <c r="H46" s="17"/>
      <c r="I46" s="19">
        <f>F46/0.4+1</f>
        <v>8.4375</v>
      </c>
      <c r="K46" s="17" t="s">
        <v>43</v>
      </c>
    </row>
    <row r="47" spans="2:11" x14ac:dyDescent="0.3">
      <c r="E47" s="17">
        <v>41</v>
      </c>
      <c r="F47" s="17">
        <v>16.079999999999998</v>
      </c>
      <c r="G47" s="17"/>
      <c r="H47" s="17"/>
      <c r="I47" s="19">
        <f>F47/0.4+1</f>
        <v>41.199999999999996</v>
      </c>
      <c r="K47" s="17" t="s">
        <v>42</v>
      </c>
    </row>
    <row r="49" spans="2:11" ht="28.8" x14ac:dyDescent="0.3">
      <c r="B49" s="13" t="s">
        <v>8</v>
      </c>
      <c r="D49" s="18" t="s">
        <v>38</v>
      </c>
      <c r="E49" s="18" t="s">
        <v>37</v>
      </c>
      <c r="F49" s="18" t="s">
        <v>46</v>
      </c>
    </row>
    <row r="50" spans="2:11" x14ac:dyDescent="0.3">
      <c r="B50" s="60" t="s">
        <v>34</v>
      </c>
      <c r="C50" s="60"/>
      <c r="D50" s="2">
        <f>D51+D52</f>
        <v>113.4</v>
      </c>
      <c r="E50">
        <v>1</v>
      </c>
      <c r="F50">
        <v>0.88800000000000001</v>
      </c>
      <c r="G50" s="10">
        <f>F50*E50*D50</f>
        <v>100.6992</v>
      </c>
    </row>
    <row r="51" spans="2:11" x14ac:dyDescent="0.3">
      <c r="B51" s="4"/>
      <c r="C51" s="4"/>
      <c r="D51" s="19">
        <f>E51*F51</f>
        <v>49.2</v>
      </c>
      <c r="E51" s="17">
        <f>4*4</f>
        <v>16</v>
      </c>
      <c r="F51" s="17">
        <f>3.575-0.5</f>
        <v>3.0750000000000002</v>
      </c>
      <c r="G51" s="17"/>
      <c r="H51" s="17"/>
      <c r="I51" s="17"/>
      <c r="K51" s="17" t="s">
        <v>45</v>
      </c>
    </row>
    <row r="52" spans="2:11" x14ac:dyDescent="0.3">
      <c r="B52" s="4"/>
      <c r="C52" s="4"/>
      <c r="D52" s="17">
        <f>(F52+0.5)*E52</f>
        <v>64.2</v>
      </c>
      <c r="E52" s="17">
        <f>4</f>
        <v>4</v>
      </c>
      <c r="F52" s="17">
        <f>16.05-0.5</f>
        <v>15.55</v>
      </c>
      <c r="G52" s="17" t="s">
        <v>39</v>
      </c>
      <c r="H52" s="17"/>
      <c r="I52" s="17"/>
      <c r="K52" s="17" t="s">
        <v>40</v>
      </c>
    </row>
    <row r="53" spans="2:11" x14ac:dyDescent="0.3">
      <c r="B53" s="60" t="s">
        <v>35</v>
      </c>
      <c r="C53" s="60"/>
      <c r="D53">
        <v>0.37</v>
      </c>
      <c r="E53">
        <f>(E54+E55)*2</f>
        <v>154</v>
      </c>
      <c r="F53">
        <v>0.61699999999999999</v>
      </c>
      <c r="G53" s="10">
        <f>F53*E53*D53</f>
        <v>35.156660000000002</v>
      </c>
    </row>
    <row r="54" spans="2:11" x14ac:dyDescent="0.3">
      <c r="B54" s="4"/>
      <c r="C54" s="4"/>
      <c r="E54" s="17">
        <f>9*4</f>
        <v>36</v>
      </c>
      <c r="F54" s="17">
        <v>2.9750000000000001</v>
      </c>
      <c r="G54" s="17"/>
      <c r="H54" s="17"/>
      <c r="I54" s="19">
        <f>F54/0.4+1</f>
        <v>8.4375</v>
      </c>
      <c r="K54" s="17" t="s">
        <v>44</v>
      </c>
    </row>
    <row r="55" spans="2:11" x14ac:dyDescent="0.3">
      <c r="B55" s="4"/>
      <c r="C55" s="4"/>
      <c r="E55" s="17">
        <v>41</v>
      </c>
      <c r="F55" s="17">
        <v>16.079999999999998</v>
      </c>
      <c r="G55" s="17"/>
      <c r="H55" s="17"/>
      <c r="I55" s="19">
        <f>F55/0.4+1</f>
        <v>41.199999999999996</v>
      </c>
      <c r="K55" s="17" t="s">
        <v>41</v>
      </c>
    </row>
    <row r="56" spans="2:11" x14ac:dyDescent="0.3">
      <c r="B56" s="60" t="s">
        <v>35</v>
      </c>
      <c r="C56" s="60"/>
      <c r="D56">
        <v>0.38500000000000001</v>
      </c>
      <c r="E56">
        <f>(E57+E58)*2</f>
        <v>154</v>
      </c>
      <c r="F56">
        <v>0.61699999999999999</v>
      </c>
      <c r="G56" s="10">
        <f>F56*E56*D56</f>
        <v>36.58193</v>
      </c>
      <c r="I56" s="2"/>
    </row>
    <row r="57" spans="2:11" x14ac:dyDescent="0.3">
      <c r="E57" s="17">
        <f>9*4</f>
        <v>36</v>
      </c>
      <c r="F57" s="17">
        <v>2.9750000000000001</v>
      </c>
      <c r="G57" s="17"/>
      <c r="H57" s="17"/>
      <c r="I57" s="19">
        <f>F57/0.4+1</f>
        <v>8.4375</v>
      </c>
      <c r="K57" s="17" t="s">
        <v>43</v>
      </c>
    </row>
    <row r="58" spans="2:11" x14ac:dyDescent="0.3">
      <c r="E58" s="17">
        <v>41</v>
      </c>
      <c r="F58" s="17">
        <v>16.079999999999998</v>
      </c>
      <c r="G58" s="17"/>
      <c r="H58" s="17"/>
      <c r="I58" s="19">
        <f>F58/0.4+1</f>
        <v>41.199999999999996</v>
      </c>
      <c r="K58" s="17" t="s">
        <v>42</v>
      </c>
    </row>
  </sheetData>
  <mergeCells count="26">
    <mergeCell ref="E21:E22"/>
    <mergeCell ref="C6:C7"/>
    <mergeCell ref="D6:D7"/>
    <mergeCell ref="E6:E7"/>
    <mergeCell ref="C12:C14"/>
    <mergeCell ref="D12:D14"/>
    <mergeCell ref="E12:E14"/>
    <mergeCell ref="B12:B14"/>
    <mergeCell ref="B6:B7"/>
    <mergeCell ref="B21:B22"/>
    <mergeCell ref="C21:C22"/>
    <mergeCell ref="D21:D22"/>
    <mergeCell ref="B29:B30"/>
    <mergeCell ref="C29:C30"/>
    <mergeCell ref="D29:D30"/>
    <mergeCell ref="E29:E30"/>
    <mergeCell ref="E23:E24"/>
    <mergeCell ref="E25:E26"/>
    <mergeCell ref="B53:C53"/>
    <mergeCell ref="B56:C56"/>
    <mergeCell ref="E31:E32"/>
    <mergeCell ref="E33:E34"/>
    <mergeCell ref="B39:C39"/>
    <mergeCell ref="B42:C42"/>
    <mergeCell ref="B45:C45"/>
    <mergeCell ref="B50:C5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tabSelected="1" zoomScale="85" zoomScaleNormal="85" workbookViewId="0">
      <selection activeCell="H31" sqref="H31"/>
    </sheetView>
  </sheetViews>
  <sheetFormatPr defaultRowHeight="14.4" x14ac:dyDescent="0.3"/>
  <cols>
    <col min="1" max="1" width="2.88671875" style="27" customWidth="1"/>
    <col min="2" max="2" width="5.77734375" style="27" customWidth="1"/>
    <col min="3" max="3" width="80.77734375" style="27" customWidth="1"/>
    <col min="4" max="4" width="11.77734375" style="32" customWidth="1"/>
    <col min="5" max="6" width="11.77734375" style="27" customWidth="1"/>
    <col min="7" max="8" width="14.77734375" style="27" customWidth="1"/>
  </cols>
  <sheetData>
    <row r="1" spans="2:8" x14ac:dyDescent="0.3">
      <c r="B1" s="66" t="s">
        <v>72</v>
      </c>
      <c r="C1" s="66"/>
      <c r="D1" s="66"/>
      <c r="E1" s="66"/>
      <c r="F1" s="66"/>
      <c r="G1" s="66"/>
      <c r="H1" s="66"/>
    </row>
    <row r="3" spans="2:8" x14ac:dyDescent="0.3">
      <c r="B3" s="77" t="s">
        <v>94</v>
      </c>
      <c r="C3" s="77"/>
      <c r="D3" s="77"/>
      <c r="E3" s="77"/>
      <c r="F3" s="77"/>
      <c r="G3" s="77"/>
      <c r="H3" s="77"/>
    </row>
    <row r="5" spans="2:8" x14ac:dyDescent="0.3">
      <c r="B5" s="76" t="s">
        <v>71</v>
      </c>
      <c r="C5" s="76"/>
      <c r="D5" s="76"/>
      <c r="E5" s="76"/>
      <c r="F5" s="76"/>
      <c r="G5" s="76"/>
      <c r="H5" s="76"/>
    </row>
    <row r="6" spans="2:8" x14ac:dyDescent="0.3">
      <c r="B6" s="76"/>
      <c r="C6" s="76"/>
      <c r="D6" s="76"/>
      <c r="E6" s="76"/>
      <c r="F6" s="76"/>
      <c r="G6" s="76"/>
      <c r="H6" s="76"/>
    </row>
    <row r="7" spans="2:8" ht="15" thickBot="1" x14ac:dyDescent="0.35"/>
    <row r="8" spans="2:8" ht="28.2" thickBot="1" x14ac:dyDescent="0.35">
      <c r="B8" s="46" t="s">
        <v>53</v>
      </c>
      <c r="C8" s="47" t="s">
        <v>54</v>
      </c>
      <c r="D8" s="48" t="s">
        <v>55</v>
      </c>
      <c r="E8" s="48" t="s">
        <v>56</v>
      </c>
      <c r="F8" s="48" t="s">
        <v>67</v>
      </c>
      <c r="G8" s="48" t="s">
        <v>57</v>
      </c>
      <c r="H8" s="49" t="s">
        <v>58</v>
      </c>
    </row>
    <row r="9" spans="2:8" ht="29.4" customHeight="1" x14ac:dyDescent="0.3">
      <c r="B9" s="39"/>
      <c r="C9" s="78" t="s">
        <v>83</v>
      </c>
      <c r="D9" s="79"/>
      <c r="E9" s="79"/>
      <c r="F9" s="79"/>
      <c r="G9" s="79"/>
      <c r="H9" s="80"/>
    </row>
    <row r="10" spans="2:8" ht="15" customHeight="1" x14ac:dyDescent="0.3">
      <c r="B10" s="50">
        <v>1</v>
      </c>
      <c r="C10" s="53" t="s">
        <v>59</v>
      </c>
      <c r="D10" s="30" t="s">
        <v>0</v>
      </c>
      <c r="E10" s="29"/>
      <c r="F10" s="33">
        <f>расчет!X11</f>
        <v>385.48400000000004</v>
      </c>
      <c r="G10" s="29"/>
      <c r="H10" s="40"/>
    </row>
    <row r="11" spans="2:8" ht="15" customHeight="1" x14ac:dyDescent="0.3">
      <c r="B11" s="51"/>
      <c r="C11" s="54" t="s">
        <v>1</v>
      </c>
      <c r="D11" s="31" t="s">
        <v>0</v>
      </c>
      <c r="E11" s="28">
        <v>1.1200000000000001</v>
      </c>
      <c r="F11" s="34">
        <f>E11*F10</f>
        <v>431.7420800000001</v>
      </c>
      <c r="G11" s="28"/>
      <c r="H11" s="41"/>
    </row>
    <row r="12" spans="2:8" ht="15" customHeight="1" x14ac:dyDescent="0.3">
      <c r="B12" s="50">
        <v>2</v>
      </c>
      <c r="C12" s="53" t="s">
        <v>64</v>
      </c>
      <c r="D12" s="30" t="s">
        <v>0</v>
      </c>
      <c r="E12" s="29"/>
      <c r="F12" s="33">
        <f>расчет!E10+расчет!E17</f>
        <v>1.6787999999999998</v>
      </c>
      <c r="G12" s="29"/>
      <c r="H12" s="40"/>
    </row>
    <row r="13" spans="2:8" ht="15" customHeight="1" x14ac:dyDescent="0.3">
      <c r="B13" s="51"/>
      <c r="C13" s="54" t="s">
        <v>60</v>
      </c>
      <c r="D13" s="31" t="s">
        <v>0</v>
      </c>
      <c r="E13" s="28">
        <v>1.02</v>
      </c>
      <c r="F13" s="34">
        <f>E13*F12</f>
        <v>1.7123759999999999</v>
      </c>
      <c r="G13" s="28"/>
      <c r="H13" s="41"/>
    </row>
    <row r="14" spans="2:8" ht="15" customHeight="1" x14ac:dyDescent="0.3">
      <c r="B14" s="50">
        <v>3</v>
      </c>
      <c r="C14" s="53" t="s">
        <v>65</v>
      </c>
      <c r="D14" s="30" t="s">
        <v>0</v>
      </c>
      <c r="E14" s="29"/>
      <c r="F14" s="33">
        <f>расчет!E27+расчет!E35</f>
        <v>11.292000000000002</v>
      </c>
      <c r="G14" s="29"/>
      <c r="H14" s="40"/>
    </row>
    <row r="15" spans="2:8" ht="15" customHeight="1" x14ac:dyDescent="0.3">
      <c r="B15" s="51"/>
      <c r="C15" s="54" t="s">
        <v>62</v>
      </c>
      <c r="D15" s="31" t="s">
        <v>0</v>
      </c>
      <c r="E15" s="28">
        <v>1.02</v>
      </c>
      <c r="F15" s="34">
        <f>E15*F14</f>
        <v>11.517840000000001</v>
      </c>
      <c r="G15" s="28"/>
      <c r="H15" s="41"/>
    </row>
    <row r="16" spans="2:8" ht="15" customHeight="1" x14ac:dyDescent="0.3">
      <c r="B16" s="51"/>
      <c r="C16" s="54" t="s">
        <v>61</v>
      </c>
      <c r="D16" s="31" t="s">
        <v>17</v>
      </c>
      <c r="E16" s="28"/>
      <c r="F16" s="35">
        <f>(расчет!G39+расчет!G50)/1000</f>
        <v>0.20139840000000001</v>
      </c>
      <c r="G16" s="28"/>
      <c r="H16" s="41"/>
    </row>
    <row r="17" spans="2:8" ht="15" customHeight="1" x14ac:dyDescent="0.3">
      <c r="B17" s="51"/>
      <c r="C17" s="54" t="s">
        <v>63</v>
      </c>
      <c r="D17" s="31" t="s">
        <v>17</v>
      </c>
      <c r="E17" s="28"/>
      <c r="F17" s="35">
        <f>(расчет!G42+расчет!G45+расчет!G53+расчет!G56)/1000</f>
        <v>0.14347718000000001</v>
      </c>
      <c r="G17" s="28"/>
      <c r="H17" s="41"/>
    </row>
    <row r="18" spans="2:8" ht="15" customHeight="1" x14ac:dyDescent="0.3">
      <c r="B18" s="50">
        <v>4</v>
      </c>
      <c r="C18" s="53" t="s">
        <v>96</v>
      </c>
      <c r="D18" s="30" t="s">
        <v>2</v>
      </c>
      <c r="E18" s="29"/>
      <c r="F18" s="33">
        <f>расчет!AF26</f>
        <v>417.822</v>
      </c>
      <c r="G18" s="29"/>
      <c r="H18" s="40"/>
    </row>
    <row r="19" spans="2:8" ht="15" customHeight="1" x14ac:dyDescent="0.3">
      <c r="B19" s="51"/>
      <c r="C19" s="54" t="s">
        <v>97</v>
      </c>
      <c r="D19" s="31" t="s">
        <v>2</v>
      </c>
      <c r="E19" s="28">
        <v>1.05</v>
      </c>
      <c r="F19" s="34">
        <f>E19*F18</f>
        <v>438.7131</v>
      </c>
      <c r="G19" s="28"/>
      <c r="H19" s="41"/>
    </row>
    <row r="20" spans="2:8" ht="15" customHeight="1" x14ac:dyDescent="0.3">
      <c r="B20" s="50">
        <v>5</v>
      </c>
      <c r="C20" s="53" t="s">
        <v>66</v>
      </c>
      <c r="D20" s="30" t="s">
        <v>0</v>
      </c>
      <c r="E20" s="29"/>
      <c r="F20" s="33">
        <f>расчет!M12+расчет!M22</f>
        <v>38.548400000000008</v>
      </c>
      <c r="G20" s="29"/>
      <c r="H20" s="40"/>
    </row>
    <row r="21" spans="2:8" ht="15" customHeight="1" x14ac:dyDescent="0.3">
      <c r="B21" s="51"/>
      <c r="C21" s="54" t="s">
        <v>92</v>
      </c>
      <c r="D21" s="31" t="s">
        <v>0</v>
      </c>
      <c r="E21" s="28">
        <v>1.03</v>
      </c>
      <c r="F21" s="34">
        <f>E21*F20</f>
        <v>39.70485200000001</v>
      </c>
      <c r="G21" s="58">
        <v>0</v>
      </c>
      <c r="H21" s="59">
        <f>G21*F21</f>
        <v>0</v>
      </c>
    </row>
    <row r="22" spans="2:8" ht="15" customHeight="1" x14ac:dyDescent="0.3">
      <c r="B22" s="50">
        <v>6</v>
      </c>
      <c r="C22" s="53" t="s">
        <v>90</v>
      </c>
      <c r="D22" s="30" t="s">
        <v>93</v>
      </c>
      <c r="E22" s="29"/>
      <c r="F22" s="33">
        <v>97</v>
      </c>
      <c r="G22" s="29"/>
      <c r="H22" s="40"/>
    </row>
    <row r="23" spans="2:8" ht="15" customHeight="1" x14ac:dyDescent="0.3">
      <c r="B23" s="51"/>
      <c r="C23" s="54" t="s">
        <v>91</v>
      </c>
      <c r="D23" s="31" t="s">
        <v>93</v>
      </c>
      <c r="E23" s="28">
        <v>1.02</v>
      </c>
      <c r="F23" s="34">
        <f>E23*F22</f>
        <v>98.94</v>
      </c>
      <c r="G23" s="28"/>
      <c r="H23" s="41"/>
    </row>
    <row r="24" spans="2:8" ht="27.6" x14ac:dyDescent="0.3">
      <c r="B24" s="50">
        <v>7</v>
      </c>
      <c r="C24" s="53" t="s">
        <v>84</v>
      </c>
      <c r="D24" s="30" t="s">
        <v>0</v>
      </c>
      <c r="E24" s="29"/>
      <c r="F24" s="33">
        <f>расчет!S20</f>
        <v>77.096800000000016</v>
      </c>
      <c r="G24" s="29"/>
      <c r="H24" s="40"/>
    </row>
    <row r="25" spans="2:8" ht="15" customHeight="1" x14ac:dyDescent="0.3">
      <c r="B25" s="51"/>
      <c r="C25" s="54" t="s">
        <v>86</v>
      </c>
      <c r="D25" s="31" t="s">
        <v>0</v>
      </c>
      <c r="E25" s="28">
        <v>1.02</v>
      </c>
      <c r="F25" s="34">
        <f>E25*F24</f>
        <v>78.638736000000023</v>
      </c>
      <c r="G25" s="28"/>
      <c r="H25" s="41"/>
    </row>
    <row r="26" spans="2:8" ht="15" customHeight="1" thickBot="1" x14ac:dyDescent="0.35">
      <c r="B26" s="52"/>
      <c r="C26" s="55" t="s">
        <v>85</v>
      </c>
      <c r="D26" s="43" t="s">
        <v>2</v>
      </c>
      <c r="E26" s="42"/>
      <c r="F26" s="44">
        <f>расчет!Q20</f>
        <v>385.48400000000004</v>
      </c>
      <c r="G26" s="42"/>
      <c r="H26" s="45"/>
    </row>
    <row r="27" spans="2:8" ht="29.4" customHeight="1" x14ac:dyDescent="0.3">
      <c r="B27" s="39"/>
      <c r="C27" s="78" t="s">
        <v>82</v>
      </c>
      <c r="D27" s="79"/>
      <c r="E27" s="79"/>
      <c r="F27" s="79"/>
      <c r="G27" s="79"/>
      <c r="H27" s="80"/>
    </row>
    <row r="28" spans="2:8" ht="15" customHeight="1" x14ac:dyDescent="0.3">
      <c r="B28" s="50">
        <v>8</v>
      </c>
      <c r="C28" s="53" t="s">
        <v>59</v>
      </c>
      <c r="D28" s="30" t="s">
        <v>0</v>
      </c>
      <c r="E28" s="29"/>
      <c r="F28" s="33">
        <f>расчет!X6</f>
        <v>1970.7468000000008</v>
      </c>
      <c r="G28" s="29"/>
      <c r="H28" s="40"/>
    </row>
    <row r="29" spans="2:8" ht="15" customHeight="1" x14ac:dyDescent="0.3">
      <c r="B29" s="51"/>
      <c r="C29" s="54" t="s">
        <v>1</v>
      </c>
      <c r="D29" s="31" t="s">
        <v>0</v>
      </c>
      <c r="E29" s="28">
        <v>1.1200000000000001</v>
      </c>
      <c r="F29" s="34">
        <f>E29*F28</f>
        <v>2207.2364160000011</v>
      </c>
      <c r="G29" s="28"/>
      <c r="H29" s="41"/>
    </row>
    <row r="30" spans="2:8" ht="15" customHeight="1" x14ac:dyDescent="0.3">
      <c r="B30" s="50">
        <v>9</v>
      </c>
      <c r="C30" s="53" t="s">
        <v>96</v>
      </c>
      <c r="D30" s="30" t="s">
        <v>2</v>
      </c>
      <c r="E30" s="29"/>
      <c r="F30" s="33">
        <f>расчет!AF15</f>
        <v>1825.0680000000004</v>
      </c>
      <c r="G30" s="29"/>
      <c r="H30" s="40"/>
    </row>
    <row r="31" spans="2:8" ht="15" customHeight="1" x14ac:dyDescent="0.3">
      <c r="B31" s="51"/>
      <c r="C31" s="54" t="s">
        <v>97</v>
      </c>
      <c r="D31" s="31" t="s">
        <v>2</v>
      </c>
      <c r="E31" s="28">
        <v>1.05</v>
      </c>
      <c r="F31" s="34">
        <f>E31*F30</f>
        <v>1916.3214000000005</v>
      </c>
      <c r="G31" s="28"/>
      <c r="H31" s="41"/>
    </row>
    <row r="32" spans="2:8" ht="15" customHeight="1" x14ac:dyDescent="0.3">
      <c r="B32" s="50">
        <v>10</v>
      </c>
      <c r="C32" s="53" t="s">
        <v>90</v>
      </c>
      <c r="D32" s="30" t="s">
        <v>93</v>
      </c>
      <c r="E32" s="29"/>
      <c r="F32" s="33">
        <v>93</v>
      </c>
      <c r="G32" s="29"/>
      <c r="H32" s="40"/>
    </row>
    <row r="33" spans="2:8" ht="15" customHeight="1" x14ac:dyDescent="0.3">
      <c r="B33" s="51"/>
      <c r="C33" s="54" t="s">
        <v>91</v>
      </c>
      <c r="D33" s="31" t="s">
        <v>93</v>
      </c>
      <c r="E33" s="28">
        <v>1.02</v>
      </c>
      <c r="F33" s="34">
        <f>E33*F32</f>
        <v>94.86</v>
      </c>
      <c r="G33" s="28"/>
      <c r="H33" s="41"/>
    </row>
    <row r="34" spans="2:8" ht="27.6" x14ac:dyDescent="0.3">
      <c r="B34" s="50">
        <v>11</v>
      </c>
      <c r="C34" s="53" t="s">
        <v>84</v>
      </c>
      <c r="D34" s="30" t="s">
        <v>0</v>
      </c>
      <c r="E34" s="29"/>
      <c r="F34" s="33">
        <f>расчет!S22</f>
        <v>358.31760000000014</v>
      </c>
      <c r="G34" s="29"/>
      <c r="H34" s="40"/>
    </row>
    <row r="35" spans="2:8" ht="15" customHeight="1" x14ac:dyDescent="0.3">
      <c r="B35" s="51"/>
      <c r="C35" s="54" t="s">
        <v>86</v>
      </c>
      <c r="D35" s="31" t="s">
        <v>0</v>
      </c>
      <c r="E35" s="28">
        <v>1.02</v>
      </c>
      <c r="F35" s="34">
        <f>E35*F34</f>
        <v>365.48395200000016</v>
      </c>
      <c r="G35" s="28"/>
      <c r="H35" s="41"/>
    </row>
    <row r="36" spans="2:8" ht="15" customHeight="1" thickBot="1" x14ac:dyDescent="0.35">
      <c r="B36" s="52"/>
      <c r="C36" s="55" t="s">
        <v>85</v>
      </c>
      <c r="D36" s="43" t="s">
        <v>2</v>
      </c>
      <c r="E36" s="42"/>
      <c r="F36" s="44">
        <f>расчет!Q22</f>
        <v>1791.5880000000006</v>
      </c>
      <c r="G36" s="42"/>
      <c r="H36" s="45"/>
    </row>
    <row r="37" spans="2:8" ht="29.4" customHeight="1" x14ac:dyDescent="0.3">
      <c r="B37" s="39"/>
      <c r="C37" s="78" t="s">
        <v>87</v>
      </c>
      <c r="D37" s="79"/>
      <c r="E37" s="79"/>
      <c r="F37" s="79"/>
      <c r="G37" s="79"/>
      <c r="H37" s="80"/>
    </row>
    <row r="38" spans="2:8" ht="29.4" customHeight="1" thickBot="1" x14ac:dyDescent="0.35">
      <c r="B38" s="50">
        <v>12</v>
      </c>
      <c r="C38" s="53" t="s">
        <v>88</v>
      </c>
      <c r="D38" s="30" t="s">
        <v>89</v>
      </c>
      <c r="E38" s="29"/>
      <c r="F38" s="33">
        <v>1</v>
      </c>
      <c r="G38" s="29"/>
      <c r="H38" s="40"/>
    </row>
    <row r="39" spans="2:8" x14ac:dyDescent="0.3">
      <c r="B39" s="67" t="s">
        <v>69</v>
      </c>
      <c r="C39" s="68"/>
      <c r="D39" s="68"/>
      <c r="E39" s="68"/>
      <c r="F39" s="68"/>
      <c r="G39" s="69"/>
      <c r="H39" s="36"/>
    </row>
    <row r="40" spans="2:8" x14ac:dyDescent="0.3">
      <c r="B40" s="70" t="s">
        <v>68</v>
      </c>
      <c r="C40" s="71"/>
      <c r="D40" s="71"/>
      <c r="E40" s="71"/>
      <c r="F40" s="71"/>
      <c r="G40" s="72"/>
      <c r="H40" s="37"/>
    </row>
    <row r="41" spans="2:8" ht="15" thickBot="1" x14ac:dyDescent="0.35">
      <c r="B41" s="73" t="s">
        <v>70</v>
      </c>
      <c r="C41" s="74"/>
      <c r="D41" s="74"/>
      <c r="E41" s="74"/>
      <c r="F41" s="74"/>
      <c r="G41" s="75"/>
      <c r="H41" s="38"/>
    </row>
  </sheetData>
  <mergeCells count="9">
    <mergeCell ref="B1:H1"/>
    <mergeCell ref="B39:G39"/>
    <mergeCell ref="B40:G40"/>
    <mergeCell ref="B41:G41"/>
    <mergeCell ref="B5:H6"/>
    <mergeCell ref="B3:H3"/>
    <mergeCell ref="C9:H9"/>
    <mergeCell ref="C27:H27"/>
    <mergeCell ref="C37:H3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расчет</vt:lpstr>
      <vt:lpstr>ведомость СМР и ТМЦ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2024-09-17T05:09:40Z</dcterms:modified>
</cp:coreProperties>
</file>